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прилож.5!$A:$D,прилож.5!$5:$8</definedName>
    <definedName name="_xlnm.Print_Area" localSheetId="0">прилож.5!$A$1:$U$30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7" l="1"/>
  <c r="R13" i="7"/>
  <c r="N14" i="7"/>
  <c r="N13" i="7"/>
  <c r="J14" i="7"/>
  <c r="J13" i="7"/>
  <c r="L11" i="7" l="1"/>
  <c r="U28" i="7"/>
  <c r="T27" i="7"/>
  <c r="S27" i="7"/>
  <c r="R27" i="7"/>
  <c r="U27" i="7" s="1"/>
  <c r="U26" i="7"/>
  <c r="T25" i="7"/>
  <c r="S25" i="7"/>
  <c r="S29" i="7" s="1"/>
  <c r="R25" i="7"/>
  <c r="U22" i="7"/>
  <c r="T21" i="7"/>
  <c r="T23" i="7" s="1"/>
  <c r="S21" i="7"/>
  <c r="R21" i="7"/>
  <c r="R23" i="7" s="1"/>
  <c r="U18" i="7"/>
  <c r="U17" i="7"/>
  <c r="U16" i="7"/>
  <c r="U15" i="7"/>
  <c r="U14" i="7"/>
  <c r="U13" i="7"/>
  <c r="T12" i="7"/>
  <c r="S12" i="7"/>
  <c r="R12" i="7"/>
  <c r="U11" i="7"/>
  <c r="T10" i="7"/>
  <c r="T19" i="7" s="1"/>
  <c r="S10" i="7"/>
  <c r="R10" i="7"/>
  <c r="R19" i="7" s="1"/>
  <c r="T29" i="7" l="1"/>
  <c r="T30" i="7" s="1"/>
  <c r="U21" i="7"/>
  <c r="U12" i="7"/>
  <c r="U25" i="7"/>
  <c r="R29" i="7"/>
  <c r="S23" i="7"/>
  <c r="U23" i="7" s="1"/>
  <c r="S19" i="7"/>
  <c r="U19" i="7" s="1"/>
  <c r="U10" i="7"/>
  <c r="G11" i="7"/>
  <c r="F11" i="7"/>
  <c r="G22" i="7"/>
  <c r="G26" i="7"/>
  <c r="F28" i="7"/>
  <c r="S30" i="7" l="1"/>
  <c r="U29" i="7"/>
  <c r="R30" i="7"/>
  <c r="G28" i="7"/>
  <c r="U30" i="7" l="1"/>
  <c r="M17" i="7"/>
  <c r="G17" i="7"/>
  <c r="F17" i="7"/>
  <c r="I17" i="7" s="1"/>
  <c r="Q14" i="7" l="1"/>
  <c r="P12" i="7"/>
  <c r="O12" i="7"/>
  <c r="N12" i="7"/>
  <c r="L12" i="7"/>
  <c r="J12" i="7"/>
  <c r="K12" i="7" s="1"/>
  <c r="P10" i="7"/>
  <c r="O10" i="7"/>
  <c r="N10" i="7"/>
  <c r="L10" i="7"/>
  <c r="K10" i="7"/>
  <c r="J10" i="7"/>
  <c r="P21" i="7"/>
  <c r="P23" i="7" s="1"/>
  <c r="O21" i="7"/>
  <c r="N21" i="7"/>
  <c r="N23" i="7" s="1"/>
  <c r="K21" i="7"/>
  <c r="K23" i="7" s="1"/>
  <c r="L21" i="7"/>
  <c r="L23" i="7" s="1"/>
  <c r="J21" i="7"/>
  <c r="P25" i="7"/>
  <c r="O25" i="7"/>
  <c r="N25" i="7"/>
  <c r="L25" i="7"/>
  <c r="K25" i="7"/>
  <c r="J25" i="7"/>
  <c r="Q28" i="7"/>
  <c r="M28" i="7"/>
  <c r="I28" i="7"/>
  <c r="P27" i="7"/>
  <c r="O27" i="7"/>
  <c r="N27" i="7"/>
  <c r="L27" i="7"/>
  <c r="K27" i="7"/>
  <c r="J27" i="7"/>
  <c r="H27" i="7"/>
  <c r="G27" i="7"/>
  <c r="F27" i="7"/>
  <c r="M26" i="7"/>
  <c r="I26" i="7"/>
  <c r="H25" i="7"/>
  <c r="G25" i="7"/>
  <c r="F25" i="7"/>
  <c r="Q22" i="7"/>
  <c r="M22" i="7"/>
  <c r="I22" i="7"/>
  <c r="H21" i="7"/>
  <c r="H23" i="7" s="1"/>
  <c r="G21" i="7"/>
  <c r="G23" i="7" s="1"/>
  <c r="F21" i="7"/>
  <c r="F23" i="7" s="1"/>
  <c r="Q18" i="7"/>
  <c r="M18" i="7"/>
  <c r="I18" i="7"/>
  <c r="Q17" i="7"/>
  <c r="E17" i="7" s="1"/>
  <c r="Q16" i="7"/>
  <c r="M16" i="7"/>
  <c r="I16" i="7"/>
  <c r="Q15" i="7"/>
  <c r="M15" i="7"/>
  <c r="I15" i="7"/>
  <c r="M14" i="7"/>
  <c r="I14" i="7"/>
  <c r="Q13" i="7"/>
  <c r="M13" i="7"/>
  <c r="I13" i="7"/>
  <c r="H12" i="7"/>
  <c r="G12" i="7"/>
  <c r="F12" i="7"/>
  <c r="Q11" i="7"/>
  <c r="M11" i="7"/>
  <c r="I11" i="7"/>
  <c r="H10" i="7"/>
  <c r="G10" i="7"/>
  <c r="F10" i="7"/>
  <c r="E14" i="7" l="1"/>
  <c r="E13" i="7"/>
  <c r="E18" i="7"/>
  <c r="E16" i="7"/>
  <c r="E15" i="7"/>
  <c r="E11" i="7"/>
  <c r="E22" i="7"/>
  <c r="E28" i="7"/>
  <c r="E26" i="7"/>
  <c r="K19" i="7"/>
  <c r="H19" i="7"/>
  <c r="P19" i="7"/>
  <c r="L19" i="7"/>
  <c r="F19" i="7"/>
  <c r="N19" i="7"/>
  <c r="G19" i="7"/>
  <c r="J19" i="7"/>
  <c r="O19" i="7"/>
  <c r="Q12" i="7"/>
  <c r="M12" i="7"/>
  <c r="M10" i="7"/>
  <c r="L29" i="7"/>
  <c r="M21" i="7"/>
  <c r="Q21" i="7"/>
  <c r="J23" i="7"/>
  <c r="M23" i="7" s="1"/>
  <c r="O23" i="7"/>
  <c r="Q23" i="7" s="1"/>
  <c r="Q10" i="7"/>
  <c r="J29" i="7"/>
  <c r="O29" i="7"/>
  <c r="K29" i="7"/>
  <c r="K30" i="7" s="1"/>
  <c r="P29" i="7"/>
  <c r="N29" i="7"/>
  <c r="I27" i="7"/>
  <c r="H29" i="7"/>
  <c r="I12" i="7"/>
  <c r="I25" i="7"/>
  <c r="Q27" i="7"/>
  <c r="G29" i="7"/>
  <c r="M27" i="7"/>
  <c r="I23" i="7"/>
  <c r="Q25" i="7"/>
  <c r="I10" i="7"/>
  <c r="M25" i="7"/>
  <c r="Q26" i="7"/>
  <c r="F29" i="7"/>
  <c r="I21" i="7"/>
  <c r="E23" i="7" l="1"/>
  <c r="E12" i="7"/>
  <c r="E21" i="7"/>
  <c r="E10" i="7"/>
  <c r="H30" i="7"/>
  <c r="E27" i="7"/>
  <c r="E25" i="7"/>
  <c r="G30" i="7"/>
  <c r="I19" i="7"/>
  <c r="P30" i="7"/>
  <c r="Q19" i="7"/>
  <c r="L30" i="7"/>
  <c r="O30" i="7"/>
  <c r="M29" i="7"/>
  <c r="I29" i="7"/>
  <c r="F30" i="7"/>
  <c r="Q29" i="7"/>
  <c r="N30" i="7"/>
  <c r="E29" i="7" l="1"/>
  <c r="Q30" i="7"/>
  <c r="I30" i="7"/>
  <c r="M19" i="7" l="1"/>
  <c r="E19" i="7" s="1"/>
  <c r="J30" i="7"/>
  <c r="M30" i="7" l="1"/>
  <c r="E30" i="7" s="1"/>
</calcChain>
</file>

<file path=xl/sharedStrings.xml><?xml version="1.0" encoding="utf-8"?>
<sst xmlns="http://schemas.openxmlformats.org/spreadsheetml/2006/main" count="90" uniqueCount="72">
  <si>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</si>
  <si>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</si>
  <si>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</si>
  <si>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</si>
  <si>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</si>
  <si>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</si>
  <si>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</si>
  <si>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</si>
  <si>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</si>
  <si>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</si>
  <si>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</si>
  <si>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</si>
  <si>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</si>
  <si>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</si>
  <si>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</si>
  <si>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</si>
  <si>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</si>
  <si>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</si>
  <si>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</si>
  <si>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</si>
  <si>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</si>
  <si>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</si>
  <si>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</si>
  <si>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</si>
  <si>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</si>
  <si>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</si>
  <si>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</si>
  <si>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</si>
  <si>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</si>
  <si>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</si>
  <si>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</si>
  <si>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</si>
  <si>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</si>
  <si>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</si>
  <si>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</si>
  <si>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</si>
  <si>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</si>
  <si>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</si>
  <si>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</si>
  <si>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</si>
  <si>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</si>
  <si>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</si>
  <si>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</si>
  <si>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</si>
  <si>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</si>
  <si>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</si>
  <si>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</si>
  <si>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</si>
  <si>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</si>
  <si>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</si>
  <si>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</si>
  <si>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</si>
  <si>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</si>
  <si>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</si>
  <si>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</si>
  <si>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</si>
  <si>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</si>
  <si>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</si>
  <si>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</si>
  <si>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 xml:space="preserve">Итого финансирование 2019 год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</si>
  <si>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</si>
  <si>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</si>
  <si>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(19+20+21)</t>
  </si>
  <si>
    <t>(10+14+18+22)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</si>
  <si>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2017 - 2020 годы</t>
    </r>
  </si>
  <si>
    <t>0910000140
0910075110
09100S4180
0910074180</t>
  </si>
  <si>
    <t>0910000360
0910075110</t>
  </si>
  <si>
    <t>0930000130
0930075110
0930010310
0930010420
0930026540
0930077450</t>
  </si>
  <si>
    <t>0920001130
0920075110
0920010420</t>
  </si>
  <si>
    <t>0920002100
0920075110</t>
  </si>
  <si>
    <t xml:space="preserve">Итого финансирование 2020 год </t>
  </si>
  <si>
    <t xml:space="preserve">Приложение № 5
к муниципальной Программе "Развитие физической культуры и спорта" на 2017 - 2020 годы, утвержденной постановлением Администрации города Норильска от 30.11.2016 № 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</si>
</sst>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vertical="top" wrapText="1"/>
    </xf>
    <xf numFmtId="10" fontId="8" fillId="0" borderId="0" xfId="0" applyNumberFormat="1" applyFont="1" applyFill="1" applyAlignment="1">
      <alignment vertical="top" wrapText="1"/>
    </xf>
    <xf numFmtId="164" fontId="8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7"/>
  <sheetViews>
    <sheetView tabSelected="1" view="pageBreakPreview" topLeftCell="A22" zoomScale="80" zoomScaleNormal="90" zoomScaleSheetLayoutView="80" workbookViewId="0">
      <selection activeCell="E5" sqref="E5:E6"/>
    </sheetView>
  </sheetViews>
  <sheetFormatPr defaultColWidth="9.109375" defaultRowHeight="13.8" x14ac:dyDescent="0.25"/>
  <cols>
    <col min="1" max="1" width="8" style="17" customWidth="1"/>
    <col min="2" max="2" width="69.6640625" style="32" customWidth="1"/>
    <col min="3" max="3" width="8.88671875" style="32" customWidth="1"/>
    <col min="4" max="4" width="15.88671875" style="32" customWidth="1"/>
    <col min="5" max="5" width="18" style="32" customWidth="1"/>
    <col min="6" max="6" width="13.33203125" style="31" customWidth="1"/>
    <col min="7" max="7" width="12.109375" style="31" customWidth="1"/>
    <col min="8" max="8" width="11.33203125" style="16" customWidth="1"/>
    <col min="9" max="9" width="15.88671875" style="16" customWidth="1"/>
    <col min="10" max="10" width="13" style="31" customWidth="1"/>
    <col min="11" max="11" width="13.6640625" style="31" customWidth="1"/>
    <col min="12" max="12" width="12.6640625" style="16" customWidth="1"/>
    <col min="13" max="13" width="16.44140625" style="16" customWidth="1"/>
    <col min="14" max="14" width="14.44140625" style="31" customWidth="1"/>
    <col min="15" max="15" width="12.33203125" style="31" customWidth="1"/>
    <col min="16" max="16" width="12.6640625" style="16" customWidth="1"/>
    <col min="17" max="17" width="16.33203125" style="16" customWidth="1"/>
    <col min="18" max="18" width="14.109375" style="16" customWidth="1"/>
    <col min="19" max="19" width="14.33203125" style="16" customWidth="1"/>
    <col min="20" max="20" width="14.5546875" style="16" customWidth="1"/>
    <col min="21" max="21" width="14.6640625" style="16" customWidth="1"/>
    <col min="22" max="16384" width="9.109375" style="16"/>
  </cols>
  <sheetData>
    <row r="1" spans="1:21" x14ac:dyDescent="0.25">
      <c r="J1" s="42"/>
      <c r="K1" s="42"/>
      <c r="R1" s="37"/>
      <c r="S1" s="37"/>
    </row>
    <row r="2" spans="1:21" ht="82.5" customHeight="1" x14ac:dyDescent="0.25">
      <c r="F2" s="19"/>
      <c r="J2" s="52"/>
      <c r="K2" s="52"/>
      <c r="L2" s="52"/>
      <c r="M2" s="52"/>
      <c r="N2" s="52"/>
      <c r="O2" s="52"/>
      <c r="P2" s="52"/>
      <c r="Q2" s="52"/>
      <c r="R2" s="52" t="s">
        <v>71</v>
      </c>
      <c r="S2" s="52"/>
      <c r="T2" s="52"/>
      <c r="U2" s="52"/>
    </row>
    <row r="3" spans="1:21" ht="22.5" customHeight="1" x14ac:dyDescent="0.25">
      <c r="A3" s="54" t="s">
        <v>64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1" s="3" customFormat="1" ht="48" customHeight="1" x14ac:dyDescent="0.25">
      <c r="A5" s="50" t="s">
        <v>0</v>
      </c>
      <c r="B5" s="50" t="s">
        <v>1</v>
      </c>
      <c r="C5" s="50" t="s">
        <v>2</v>
      </c>
      <c r="D5" s="38" t="s">
        <v>3</v>
      </c>
      <c r="E5" s="53" t="s">
        <v>4</v>
      </c>
      <c r="F5" s="50" t="s">
        <v>5</v>
      </c>
      <c r="G5" s="50"/>
      <c r="H5" s="50"/>
      <c r="I5" s="50"/>
      <c r="J5" s="50" t="s">
        <v>6</v>
      </c>
      <c r="K5" s="50"/>
      <c r="L5" s="50"/>
      <c r="M5" s="50"/>
      <c r="N5" s="50" t="s">
        <v>57</v>
      </c>
      <c r="O5" s="50"/>
      <c r="P5" s="50"/>
      <c r="Q5" s="50"/>
      <c r="R5" s="50" t="s">
        <v>61</v>
      </c>
      <c r="S5" s="50"/>
      <c r="T5" s="50"/>
      <c r="U5" s="50"/>
    </row>
    <row r="6" spans="1:21" s="3" customFormat="1" ht="41.4" x14ac:dyDescent="0.25">
      <c r="A6" s="50"/>
      <c r="B6" s="50"/>
      <c r="C6" s="50"/>
      <c r="D6" s="50" t="s">
        <v>34</v>
      </c>
      <c r="E6" s="53"/>
      <c r="F6" s="50" t="s">
        <v>7</v>
      </c>
      <c r="G6" s="50" t="s">
        <v>8</v>
      </c>
      <c r="H6" s="50" t="s">
        <v>9</v>
      </c>
      <c r="I6" s="33" t="s">
        <v>10</v>
      </c>
      <c r="J6" s="50" t="s">
        <v>7</v>
      </c>
      <c r="K6" s="50" t="s">
        <v>8</v>
      </c>
      <c r="L6" s="50" t="s">
        <v>9</v>
      </c>
      <c r="M6" s="33" t="s">
        <v>11</v>
      </c>
      <c r="N6" s="50" t="s">
        <v>7</v>
      </c>
      <c r="O6" s="50" t="s">
        <v>8</v>
      </c>
      <c r="P6" s="50" t="s">
        <v>9</v>
      </c>
      <c r="Q6" s="33" t="s">
        <v>59</v>
      </c>
      <c r="R6" s="50" t="s">
        <v>7</v>
      </c>
      <c r="S6" s="50" t="s">
        <v>8</v>
      </c>
      <c r="T6" s="50" t="s">
        <v>9</v>
      </c>
      <c r="U6" s="38" t="s">
        <v>70</v>
      </c>
    </row>
    <row r="7" spans="1:21" s="3" customFormat="1" x14ac:dyDescent="0.25">
      <c r="A7" s="50"/>
      <c r="B7" s="50"/>
      <c r="C7" s="50"/>
      <c r="D7" s="50"/>
      <c r="E7" s="11" t="s">
        <v>63</v>
      </c>
      <c r="F7" s="50"/>
      <c r="G7" s="50"/>
      <c r="H7" s="50"/>
      <c r="I7" s="33" t="s">
        <v>12</v>
      </c>
      <c r="J7" s="50"/>
      <c r="K7" s="50"/>
      <c r="L7" s="50"/>
      <c r="M7" s="33" t="s">
        <v>13</v>
      </c>
      <c r="N7" s="50"/>
      <c r="O7" s="50"/>
      <c r="P7" s="50"/>
      <c r="Q7" s="33" t="s">
        <v>14</v>
      </c>
      <c r="R7" s="50"/>
      <c r="S7" s="50"/>
      <c r="T7" s="50"/>
      <c r="U7" s="38" t="s">
        <v>62</v>
      </c>
    </row>
    <row r="8" spans="1:21" s="3" customFormat="1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8">
        <v>7</v>
      </c>
      <c r="H8" s="38">
        <v>8</v>
      </c>
      <c r="I8" s="38">
        <v>9</v>
      </c>
      <c r="J8" s="38">
        <v>10</v>
      </c>
      <c r="K8" s="38">
        <v>11</v>
      </c>
      <c r="L8" s="38">
        <v>12</v>
      </c>
      <c r="M8" s="38">
        <v>13</v>
      </c>
      <c r="N8" s="38">
        <v>14</v>
      </c>
      <c r="O8" s="38">
        <v>15</v>
      </c>
      <c r="P8" s="38">
        <v>16</v>
      </c>
      <c r="Q8" s="38">
        <v>17</v>
      </c>
      <c r="R8" s="38">
        <v>18</v>
      </c>
      <c r="S8" s="38">
        <v>19</v>
      </c>
      <c r="T8" s="38">
        <v>20</v>
      </c>
      <c r="U8" s="38">
        <v>21</v>
      </c>
    </row>
    <row r="9" spans="1:21" ht="26.25" customHeight="1" x14ac:dyDescent="0.25">
      <c r="A9" s="34"/>
      <c r="B9" s="41" t="s">
        <v>15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39"/>
      <c r="S9" s="39"/>
      <c r="T9" s="39"/>
      <c r="U9" s="39"/>
    </row>
    <row r="10" spans="1:21" ht="52.5" customHeight="1" x14ac:dyDescent="0.25">
      <c r="A10" s="34" t="s">
        <v>16</v>
      </c>
      <c r="B10" s="36" t="s">
        <v>53</v>
      </c>
      <c r="C10" s="12"/>
      <c r="D10" s="7"/>
      <c r="E10" s="13">
        <f>I10+M10+Q10+U10</f>
        <v>1563358.5999999999</v>
      </c>
      <c r="F10" s="13">
        <f t="shared" ref="F10:T10" si="0">F11</f>
        <v>106091.3</v>
      </c>
      <c r="G10" s="13">
        <f t="shared" si="0"/>
        <v>211983.2</v>
      </c>
      <c r="H10" s="13">
        <f t="shared" si="0"/>
        <v>61730.1</v>
      </c>
      <c r="I10" s="13">
        <f t="shared" ref="I10:I26" si="1">F10+G10+H10</f>
        <v>379804.6</v>
      </c>
      <c r="J10" s="13">
        <f t="shared" si="0"/>
        <v>109621.9</v>
      </c>
      <c r="K10" s="13">
        <f t="shared" si="0"/>
        <v>212680.2</v>
      </c>
      <c r="L10" s="13">
        <f t="shared" si="0"/>
        <v>71139.899999999994</v>
      </c>
      <c r="M10" s="13">
        <f t="shared" ref="M10:M29" si="2">J10+K10+L10</f>
        <v>393442</v>
      </c>
      <c r="N10" s="13">
        <f t="shared" si="0"/>
        <v>109089.5</v>
      </c>
      <c r="O10" s="13">
        <f t="shared" si="0"/>
        <v>214861.4</v>
      </c>
      <c r="P10" s="13">
        <f t="shared" si="0"/>
        <v>71139.899999999994</v>
      </c>
      <c r="Q10" s="13">
        <f t="shared" ref="Q10:Q29" si="3">N10+O10+P10</f>
        <v>395090.80000000005</v>
      </c>
      <c r="R10" s="13">
        <f t="shared" si="0"/>
        <v>109019.9</v>
      </c>
      <c r="S10" s="13">
        <f t="shared" si="0"/>
        <v>214861.4</v>
      </c>
      <c r="T10" s="13">
        <f t="shared" si="0"/>
        <v>71139.899999999994</v>
      </c>
      <c r="U10" s="13">
        <f t="shared" ref="U10:U19" si="4">R10+S10+T10</f>
        <v>395021.19999999995</v>
      </c>
    </row>
    <row r="11" spans="1:21" ht="55.2" x14ac:dyDescent="0.25">
      <c r="A11" s="33" t="s">
        <v>17</v>
      </c>
      <c r="B11" s="8" t="s">
        <v>52</v>
      </c>
      <c r="C11" s="9" t="s">
        <v>58</v>
      </c>
      <c r="D11" s="6" t="s">
        <v>65</v>
      </c>
      <c r="E11" s="13">
        <f t="shared" ref="E11:E30" si="5">I11+M11+Q11+U11</f>
        <v>1563358.5999999999</v>
      </c>
      <c r="F11" s="5">
        <f>106591.3-500</f>
        <v>106091.3</v>
      </c>
      <c r="G11" s="5">
        <f>211483.2+500</f>
        <v>211983.2</v>
      </c>
      <c r="H11" s="5">
        <v>61730.1</v>
      </c>
      <c r="I11" s="13">
        <f t="shared" si="1"/>
        <v>379804.6</v>
      </c>
      <c r="J11" s="5">
        <v>109621.9</v>
      </c>
      <c r="K11" s="5">
        <v>212680.2</v>
      </c>
      <c r="L11" s="5">
        <f>27005.3+5038+2627+8308+2683.2+25478.4</f>
        <v>71139.899999999994</v>
      </c>
      <c r="M11" s="13">
        <f t="shared" si="2"/>
        <v>393442</v>
      </c>
      <c r="N11" s="5">
        <v>109089.5</v>
      </c>
      <c r="O11" s="5">
        <v>214861.4</v>
      </c>
      <c r="P11" s="5">
        <v>71139.899999999994</v>
      </c>
      <c r="Q11" s="13">
        <f t="shared" si="3"/>
        <v>395090.80000000005</v>
      </c>
      <c r="R11" s="5">
        <v>109019.9</v>
      </c>
      <c r="S11" s="5">
        <v>214861.4</v>
      </c>
      <c r="T11" s="5">
        <v>71139.899999999994</v>
      </c>
      <c r="U11" s="13">
        <f t="shared" si="4"/>
        <v>395021.19999999995</v>
      </c>
    </row>
    <row r="12" spans="1:21" ht="41.4" x14ac:dyDescent="0.25">
      <c r="A12" s="34" t="s">
        <v>18</v>
      </c>
      <c r="B12" s="36" t="s">
        <v>40</v>
      </c>
      <c r="C12" s="12"/>
      <c r="D12" s="47"/>
      <c r="E12" s="13">
        <f t="shared" si="5"/>
        <v>103575.5</v>
      </c>
      <c r="F12" s="13">
        <f t="shared" ref="F12:H12" si="6">SUM(F13:F18)</f>
        <v>26001.7</v>
      </c>
      <c r="G12" s="13">
        <f t="shared" si="6"/>
        <v>852.1</v>
      </c>
      <c r="H12" s="13">
        <f t="shared" si="6"/>
        <v>0</v>
      </c>
      <c r="I12" s="13">
        <f t="shared" si="1"/>
        <v>26853.8</v>
      </c>
      <c r="J12" s="13">
        <f>SUM(J13:J18)</f>
        <v>25573.9</v>
      </c>
      <c r="K12" s="13">
        <f>SUM(K13:K18)</f>
        <v>0</v>
      </c>
      <c r="L12" s="13">
        <f>SUM(L13:L18)</f>
        <v>0</v>
      </c>
      <c r="M12" s="13">
        <f t="shared" si="2"/>
        <v>25573.9</v>
      </c>
      <c r="N12" s="13">
        <f>SUM(N13:N18)</f>
        <v>25573.9</v>
      </c>
      <c r="O12" s="13">
        <f>SUM(O13:O18)</f>
        <v>0</v>
      </c>
      <c r="P12" s="13">
        <f>SUM(P13:P18)</f>
        <v>0</v>
      </c>
      <c r="Q12" s="13">
        <f t="shared" si="3"/>
        <v>25573.9</v>
      </c>
      <c r="R12" s="13">
        <f>SUM(R13:R18)</f>
        <v>25573.9</v>
      </c>
      <c r="S12" s="13">
        <f>SUM(S13:S18)</f>
        <v>0</v>
      </c>
      <c r="T12" s="13">
        <f>SUM(T13:T18)</f>
        <v>0</v>
      </c>
      <c r="U12" s="13">
        <f t="shared" si="4"/>
        <v>25573.9</v>
      </c>
    </row>
    <row r="13" spans="1:21" ht="43.5" customHeight="1" x14ac:dyDescent="0.25">
      <c r="A13" s="33" t="s">
        <v>19</v>
      </c>
      <c r="B13" s="8" t="s">
        <v>51</v>
      </c>
      <c r="C13" s="9" t="s">
        <v>58</v>
      </c>
      <c r="D13" s="6" t="s">
        <v>35</v>
      </c>
      <c r="E13" s="13">
        <f t="shared" si="5"/>
        <v>61728.4</v>
      </c>
      <c r="F13" s="5">
        <v>14103.1</v>
      </c>
      <c r="G13" s="5"/>
      <c r="H13" s="5"/>
      <c r="I13" s="13">
        <f t="shared" si="1"/>
        <v>14103.1</v>
      </c>
      <c r="J13" s="5">
        <f>13227.7+2647.4</f>
        <v>15875.1</v>
      </c>
      <c r="K13" s="5"/>
      <c r="L13" s="5"/>
      <c r="M13" s="13">
        <f t="shared" si="2"/>
        <v>15875.1</v>
      </c>
      <c r="N13" s="5">
        <f>13227.7+2647.4</f>
        <v>15875.1</v>
      </c>
      <c r="O13" s="5"/>
      <c r="P13" s="5"/>
      <c r="Q13" s="13">
        <f t="shared" si="3"/>
        <v>15875.1</v>
      </c>
      <c r="R13" s="5">
        <f>13227.7+2647.4</f>
        <v>15875.1</v>
      </c>
      <c r="S13" s="5"/>
      <c r="T13" s="5"/>
      <c r="U13" s="13">
        <f t="shared" si="4"/>
        <v>15875.1</v>
      </c>
    </row>
    <row r="14" spans="1:21" ht="27.6" x14ac:dyDescent="0.25">
      <c r="A14" s="33" t="s">
        <v>46</v>
      </c>
      <c r="B14" s="8" t="s">
        <v>41</v>
      </c>
      <c r="C14" s="9" t="s">
        <v>58</v>
      </c>
      <c r="D14" s="6" t="s">
        <v>55</v>
      </c>
      <c r="E14" s="13">
        <f t="shared" si="5"/>
        <v>22815.199999999997</v>
      </c>
      <c r="F14" s="5">
        <v>5159</v>
      </c>
      <c r="G14" s="5"/>
      <c r="H14" s="5"/>
      <c r="I14" s="13">
        <f t="shared" si="1"/>
        <v>5159</v>
      </c>
      <c r="J14" s="5">
        <f>5158.5+726.9</f>
        <v>5885.4</v>
      </c>
      <c r="K14" s="5"/>
      <c r="L14" s="5"/>
      <c r="M14" s="13">
        <f t="shared" si="2"/>
        <v>5885.4</v>
      </c>
      <c r="N14" s="5">
        <f>5158.5+726.9</f>
        <v>5885.4</v>
      </c>
      <c r="O14" s="5"/>
      <c r="P14" s="5"/>
      <c r="Q14" s="13">
        <f t="shared" si="3"/>
        <v>5885.4</v>
      </c>
      <c r="R14" s="5">
        <f>5158.5+726.9</f>
        <v>5885.4</v>
      </c>
      <c r="S14" s="5"/>
      <c r="T14" s="5"/>
      <c r="U14" s="13">
        <f t="shared" si="4"/>
        <v>5885.4</v>
      </c>
    </row>
    <row r="15" spans="1:21" ht="27.6" x14ac:dyDescent="0.25">
      <c r="A15" s="33" t="s">
        <v>47</v>
      </c>
      <c r="B15" s="8" t="s">
        <v>42</v>
      </c>
      <c r="C15" s="9" t="s">
        <v>58</v>
      </c>
      <c r="D15" s="6" t="s">
        <v>36</v>
      </c>
      <c r="E15" s="13">
        <f t="shared" si="5"/>
        <v>1576</v>
      </c>
      <c r="F15" s="5">
        <v>1576</v>
      </c>
      <c r="G15" s="5"/>
      <c r="H15" s="5"/>
      <c r="I15" s="13">
        <f t="shared" si="1"/>
        <v>1576</v>
      </c>
      <c r="J15" s="5"/>
      <c r="K15" s="5"/>
      <c r="L15" s="5"/>
      <c r="M15" s="13">
        <f t="shared" si="2"/>
        <v>0</v>
      </c>
      <c r="N15" s="5"/>
      <c r="O15" s="5"/>
      <c r="P15" s="5"/>
      <c r="Q15" s="13">
        <f t="shared" si="3"/>
        <v>0</v>
      </c>
      <c r="R15" s="5"/>
      <c r="S15" s="5"/>
      <c r="T15" s="5"/>
      <c r="U15" s="13">
        <f t="shared" si="4"/>
        <v>0</v>
      </c>
    </row>
    <row r="16" spans="1:21" ht="27.6" x14ac:dyDescent="0.25">
      <c r="A16" s="33" t="s">
        <v>48</v>
      </c>
      <c r="B16" s="8" t="s">
        <v>43</v>
      </c>
      <c r="C16" s="9" t="s">
        <v>58</v>
      </c>
      <c r="D16" s="6" t="s">
        <v>37</v>
      </c>
      <c r="E16" s="13">
        <f t="shared" si="5"/>
        <v>726.9</v>
      </c>
      <c r="F16" s="5">
        <v>726.9</v>
      </c>
      <c r="G16" s="5"/>
      <c r="H16" s="5"/>
      <c r="I16" s="13">
        <f t="shared" si="1"/>
        <v>726.9</v>
      </c>
      <c r="J16" s="5"/>
      <c r="K16" s="5"/>
      <c r="L16" s="5"/>
      <c r="M16" s="13">
        <f t="shared" si="2"/>
        <v>0</v>
      </c>
      <c r="N16" s="5"/>
      <c r="O16" s="5"/>
      <c r="P16" s="5"/>
      <c r="Q16" s="13">
        <f t="shared" si="3"/>
        <v>0</v>
      </c>
      <c r="R16" s="5"/>
      <c r="S16" s="5"/>
      <c r="T16" s="5"/>
      <c r="U16" s="13">
        <f t="shared" si="4"/>
        <v>0</v>
      </c>
    </row>
    <row r="17" spans="1:21" ht="41.4" x14ac:dyDescent="0.25">
      <c r="A17" s="33" t="s">
        <v>49</v>
      </c>
      <c r="B17" s="8" t="s">
        <v>44</v>
      </c>
      <c r="C17" s="9" t="s">
        <v>58</v>
      </c>
      <c r="D17" s="6" t="s">
        <v>66</v>
      </c>
      <c r="E17" s="13">
        <f t="shared" si="5"/>
        <v>3497.7000000000003</v>
      </c>
      <c r="F17" s="29">
        <f>1513.5-852.1</f>
        <v>661.4</v>
      </c>
      <c r="G17" s="29">
        <f>654.5+197.6</f>
        <v>852.1</v>
      </c>
      <c r="H17" s="29"/>
      <c r="I17" s="30">
        <f t="shared" si="1"/>
        <v>1513.5</v>
      </c>
      <c r="J17" s="29">
        <v>661.4</v>
      </c>
      <c r="K17" s="29"/>
      <c r="L17" s="29"/>
      <c r="M17" s="30">
        <f t="shared" si="2"/>
        <v>661.4</v>
      </c>
      <c r="N17" s="29">
        <v>661.4</v>
      </c>
      <c r="O17" s="29"/>
      <c r="P17" s="5"/>
      <c r="Q17" s="13">
        <f t="shared" si="3"/>
        <v>661.4</v>
      </c>
      <c r="R17" s="29">
        <v>661.4</v>
      </c>
      <c r="S17" s="29"/>
      <c r="T17" s="5"/>
      <c r="U17" s="13">
        <f t="shared" si="4"/>
        <v>661.4</v>
      </c>
    </row>
    <row r="18" spans="1:21" ht="27.6" x14ac:dyDescent="0.25">
      <c r="A18" s="20" t="s">
        <v>50</v>
      </c>
      <c r="B18" s="21" t="s">
        <v>45</v>
      </c>
      <c r="C18" s="9" t="s">
        <v>58</v>
      </c>
      <c r="D18" s="26" t="s">
        <v>38</v>
      </c>
      <c r="E18" s="13">
        <f t="shared" si="5"/>
        <v>13231.3</v>
      </c>
      <c r="F18" s="22">
        <v>3775.3</v>
      </c>
      <c r="G18" s="22"/>
      <c r="H18" s="22"/>
      <c r="I18" s="28">
        <f t="shared" si="1"/>
        <v>3775.3</v>
      </c>
      <c r="J18" s="22">
        <v>3152</v>
      </c>
      <c r="K18" s="22"/>
      <c r="L18" s="22"/>
      <c r="M18" s="28">
        <f t="shared" si="2"/>
        <v>3152</v>
      </c>
      <c r="N18" s="22">
        <v>3152</v>
      </c>
      <c r="O18" s="22"/>
      <c r="P18" s="22"/>
      <c r="Q18" s="28">
        <f t="shared" si="3"/>
        <v>3152</v>
      </c>
      <c r="R18" s="22">
        <v>3152</v>
      </c>
      <c r="S18" s="5"/>
      <c r="T18" s="5"/>
      <c r="U18" s="13">
        <f t="shared" si="4"/>
        <v>3152</v>
      </c>
    </row>
    <row r="19" spans="1:21" s="1" customFormat="1" ht="26.4" customHeight="1" x14ac:dyDescent="0.25">
      <c r="A19" s="14"/>
      <c r="B19" s="48" t="s">
        <v>20</v>
      </c>
      <c r="C19" s="48"/>
      <c r="D19" s="48"/>
      <c r="E19" s="13">
        <f t="shared" si="5"/>
        <v>1666934.1</v>
      </c>
      <c r="F19" s="13">
        <f>F10+F12</f>
        <v>132093</v>
      </c>
      <c r="G19" s="13">
        <f t="shared" ref="G19:P19" si="7">G10+G12</f>
        <v>212835.30000000002</v>
      </c>
      <c r="H19" s="13">
        <f t="shared" si="7"/>
        <v>61730.1</v>
      </c>
      <c r="I19" s="13">
        <f t="shared" si="1"/>
        <v>406658.4</v>
      </c>
      <c r="J19" s="13">
        <f t="shared" si="7"/>
        <v>135195.79999999999</v>
      </c>
      <c r="K19" s="13">
        <f t="shared" si="7"/>
        <v>212680.2</v>
      </c>
      <c r="L19" s="13">
        <f t="shared" si="7"/>
        <v>71139.899999999994</v>
      </c>
      <c r="M19" s="13">
        <f t="shared" si="2"/>
        <v>419015.9</v>
      </c>
      <c r="N19" s="13">
        <f t="shared" si="7"/>
        <v>134663.4</v>
      </c>
      <c r="O19" s="13">
        <f t="shared" si="7"/>
        <v>214861.4</v>
      </c>
      <c r="P19" s="13">
        <f t="shared" si="7"/>
        <v>71139.899999999994</v>
      </c>
      <c r="Q19" s="13">
        <f t="shared" si="3"/>
        <v>420664.69999999995</v>
      </c>
      <c r="R19" s="13">
        <f t="shared" ref="R19:T19" si="8">R10+R12</f>
        <v>134593.79999999999</v>
      </c>
      <c r="S19" s="13">
        <f t="shared" si="8"/>
        <v>214861.4</v>
      </c>
      <c r="T19" s="13">
        <f t="shared" si="8"/>
        <v>71139.899999999994</v>
      </c>
      <c r="U19" s="13">
        <f t="shared" si="4"/>
        <v>420595.1</v>
      </c>
    </row>
    <row r="20" spans="1:21" ht="24.75" customHeight="1" x14ac:dyDescent="0.25">
      <c r="A20" s="34"/>
      <c r="B20" s="41" t="s">
        <v>21</v>
      </c>
      <c r="C20" s="41"/>
      <c r="D20" s="41"/>
      <c r="E20" s="1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39"/>
      <c r="S20" s="39"/>
      <c r="T20" s="39"/>
      <c r="U20" s="39"/>
    </row>
    <row r="21" spans="1:21" ht="49.2" customHeight="1" x14ac:dyDescent="0.25">
      <c r="A21" s="34" t="s">
        <v>22</v>
      </c>
      <c r="B21" s="36" t="s">
        <v>56</v>
      </c>
      <c r="C21" s="35"/>
      <c r="D21" s="7"/>
      <c r="E21" s="13">
        <f t="shared" si="5"/>
        <v>1322877.6999999997</v>
      </c>
      <c r="F21" s="13">
        <f t="shared" ref="F21:H21" si="9">F22</f>
        <v>26446.5</v>
      </c>
      <c r="G21" s="13">
        <f t="shared" si="9"/>
        <v>305085.2</v>
      </c>
      <c r="H21" s="13">
        <f t="shared" si="9"/>
        <v>0</v>
      </c>
      <c r="I21" s="13">
        <f t="shared" si="1"/>
        <v>331531.7</v>
      </c>
      <c r="J21" s="13">
        <f>SUM(J22:J22)</f>
        <v>28090.6</v>
      </c>
      <c r="K21" s="13">
        <f>SUM(K22:K22)</f>
        <v>300414.09999999998</v>
      </c>
      <c r="L21" s="13">
        <f>SUM(L22:L22)</f>
        <v>0</v>
      </c>
      <c r="M21" s="13">
        <f t="shared" si="2"/>
        <v>328504.69999999995</v>
      </c>
      <c r="N21" s="13">
        <f>SUM(N22:N22)</f>
        <v>27940.6</v>
      </c>
      <c r="O21" s="13">
        <f>SUM(O22:O22)</f>
        <v>303495.09999999998</v>
      </c>
      <c r="P21" s="13">
        <f>SUM(P22:P22)</f>
        <v>0</v>
      </c>
      <c r="Q21" s="13">
        <f t="shared" si="3"/>
        <v>331435.69999999995</v>
      </c>
      <c r="R21" s="13">
        <f>SUM(R22:R22)</f>
        <v>27910.5</v>
      </c>
      <c r="S21" s="13">
        <f>SUM(S22:S22)</f>
        <v>303495.09999999998</v>
      </c>
      <c r="T21" s="13">
        <f>SUM(T22:T22)</f>
        <v>0</v>
      </c>
      <c r="U21" s="13">
        <f t="shared" ref="U21:U23" si="10">R21+S21+T21</f>
        <v>331405.59999999998</v>
      </c>
    </row>
    <row r="22" spans="1:21" ht="82.8" x14ac:dyDescent="0.25">
      <c r="A22" s="33" t="s">
        <v>54</v>
      </c>
      <c r="B22" s="8" t="s">
        <v>39</v>
      </c>
      <c r="C22" s="9" t="s">
        <v>58</v>
      </c>
      <c r="D22" s="6" t="s">
        <v>67</v>
      </c>
      <c r="E22" s="13">
        <f t="shared" si="5"/>
        <v>1322877.6999999997</v>
      </c>
      <c r="F22" s="5">
        <v>26446.5</v>
      </c>
      <c r="G22" s="5">
        <f>291224.2+801.8+13059.2</f>
        <v>305085.2</v>
      </c>
      <c r="H22" s="5"/>
      <c r="I22" s="13">
        <f t="shared" si="1"/>
        <v>331531.7</v>
      </c>
      <c r="J22" s="5">
        <v>28090.6</v>
      </c>
      <c r="K22" s="5">
        <v>300414.09999999998</v>
      </c>
      <c r="L22" s="5"/>
      <c r="M22" s="13">
        <f t="shared" si="2"/>
        <v>328504.69999999995</v>
      </c>
      <c r="N22" s="5">
        <v>27940.6</v>
      </c>
      <c r="O22" s="5">
        <v>303495.09999999998</v>
      </c>
      <c r="P22" s="5"/>
      <c r="Q22" s="13">
        <f t="shared" si="3"/>
        <v>331435.69999999995</v>
      </c>
      <c r="R22" s="5">
        <v>27910.5</v>
      </c>
      <c r="S22" s="5">
        <v>303495.09999999998</v>
      </c>
      <c r="T22" s="5"/>
      <c r="U22" s="13">
        <f t="shared" si="10"/>
        <v>331405.59999999998</v>
      </c>
    </row>
    <row r="23" spans="1:21" ht="30.75" customHeight="1" x14ac:dyDescent="0.25">
      <c r="A23" s="34"/>
      <c r="B23" s="51" t="s">
        <v>23</v>
      </c>
      <c r="C23" s="51"/>
      <c r="D23" s="51"/>
      <c r="E23" s="13">
        <f t="shared" si="5"/>
        <v>1322877.6999999997</v>
      </c>
      <c r="F23" s="13">
        <f>F21</f>
        <v>26446.5</v>
      </c>
      <c r="G23" s="13">
        <f>G21</f>
        <v>305085.2</v>
      </c>
      <c r="H23" s="13">
        <f>H21</f>
        <v>0</v>
      </c>
      <c r="I23" s="13">
        <f t="shared" si="1"/>
        <v>331531.7</v>
      </c>
      <c r="J23" s="13">
        <f>J21</f>
        <v>28090.6</v>
      </c>
      <c r="K23" s="13">
        <f>K21</f>
        <v>300414.09999999998</v>
      </c>
      <c r="L23" s="13">
        <f>L21</f>
        <v>0</v>
      </c>
      <c r="M23" s="13">
        <f t="shared" si="2"/>
        <v>328504.69999999995</v>
      </c>
      <c r="N23" s="13">
        <f>N21</f>
        <v>27940.6</v>
      </c>
      <c r="O23" s="13">
        <f>O21</f>
        <v>303495.09999999998</v>
      </c>
      <c r="P23" s="13">
        <f>P21</f>
        <v>0</v>
      </c>
      <c r="Q23" s="13">
        <f t="shared" si="3"/>
        <v>331435.69999999995</v>
      </c>
      <c r="R23" s="13">
        <f>R21</f>
        <v>27910.5</v>
      </c>
      <c r="S23" s="13">
        <f>S21</f>
        <v>303495.09999999998</v>
      </c>
      <c r="T23" s="13">
        <f>T21</f>
        <v>0</v>
      </c>
      <c r="U23" s="13">
        <f t="shared" si="10"/>
        <v>331405.59999999998</v>
      </c>
    </row>
    <row r="24" spans="1:21" ht="26.25" customHeight="1" x14ac:dyDescent="0.25">
      <c r="A24" s="34"/>
      <c r="B24" s="41" t="s">
        <v>24</v>
      </c>
      <c r="C24" s="41"/>
      <c r="D24" s="41"/>
      <c r="E24" s="1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39"/>
      <c r="S24" s="39"/>
      <c r="T24" s="39"/>
      <c r="U24" s="39"/>
    </row>
    <row r="25" spans="1:21" ht="63.75" customHeight="1" x14ac:dyDescent="0.25">
      <c r="A25" s="34" t="s">
        <v>25</v>
      </c>
      <c r="B25" s="36" t="s">
        <v>60</v>
      </c>
      <c r="C25" s="12"/>
      <c r="D25" s="7"/>
      <c r="E25" s="13">
        <f t="shared" si="5"/>
        <v>261037.4</v>
      </c>
      <c r="F25" s="13">
        <f t="shared" ref="F25:T25" si="11">F26</f>
        <v>7110.9</v>
      </c>
      <c r="G25" s="13">
        <f t="shared" si="11"/>
        <v>30454.2</v>
      </c>
      <c r="H25" s="13">
        <f t="shared" si="11"/>
        <v>30000</v>
      </c>
      <c r="I25" s="13">
        <f t="shared" si="1"/>
        <v>67565.100000000006</v>
      </c>
      <c r="J25" s="13">
        <f t="shared" si="11"/>
        <v>4587.8999999999996</v>
      </c>
      <c r="K25" s="13">
        <f t="shared" si="11"/>
        <v>29895.599999999999</v>
      </c>
      <c r="L25" s="13">
        <f t="shared" si="11"/>
        <v>30000</v>
      </c>
      <c r="M25" s="13">
        <f t="shared" si="2"/>
        <v>64483.5</v>
      </c>
      <c r="N25" s="13">
        <f t="shared" si="11"/>
        <v>4119.7</v>
      </c>
      <c r="O25" s="13">
        <f t="shared" si="11"/>
        <v>30202.2</v>
      </c>
      <c r="P25" s="13">
        <f t="shared" si="11"/>
        <v>30000</v>
      </c>
      <c r="Q25" s="13">
        <f t="shared" si="3"/>
        <v>64321.9</v>
      </c>
      <c r="R25" s="13">
        <f t="shared" si="11"/>
        <v>4464.7</v>
      </c>
      <c r="S25" s="13">
        <f t="shared" si="11"/>
        <v>30202.2</v>
      </c>
      <c r="T25" s="13">
        <f t="shared" si="11"/>
        <v>30000</v>
      </c>
      <c r="U25" s="13">
        <f t="shared" ref="U25:U29" si="12">R25+S25+T25</f>
        <v>64666.9</v>
      </c>
    </row>
    <row r="26" spans="1:21" ht="41.4" x14ac:dyDescent="0.25">
      <c r="A26" s="33" t="s">
        <v>26</v>
      </c>
      <c r="B26" s="8" t="s">
        <v>27</v>
      </c>
      <c r="C26" s="9" t="s">
        <v>58</v>
      </c>
      <c r="D26" s="6" t="s">
        <v>68</v>
      </c>
      <c r="E26" s="13">
        <f t="shared" si="5"/>
        <v>261037.4</v>
      </c>
      <c r="F26" s="5">
        <v>7110.9</v>
      </c>
      <c r="G26" s="5">
        <f>29842.4+611.8</f>
        <v>30454.2</v>
      </c>
      <c r="H26" s="5">
        <v>30000</v>
      </c>
      <c r="I26" s="13">
        <f t="shared" si="1"/>
        <v>67565.100000000006</v>
      </c>
      <c r="J26" s="5">
        <v>4587.8999999999996</v>
      </c>
      <c r="K26" s="5">
        <v>29895.599999999999</v>
      </c>
      <c r="L26" s="5">
        <v>30000</v>
      </c>
      <c r="M26" s="13">
        <f t="shared" si="2"/>
        <v>64483.5</v>
      </c>
      <c r="N26" s="5">
        <v>4119.7</v>
      </c>
      <c r="O26" s="5">
        <v>30202.2</v>
      </c>
      <c r="P26" s="5">
        <v>30000</v>
      </c>
      <c r="Q26" s="13">
        <f t="shared" si="3"/>
        <v>64321.9</v>
      </c>
      <c r="R26" s="5">
        <v>4464.7</v>
      </c>
      <c r="S26" s="5">
        <v>30202.2</v>
      </c>
      <c r="T26" s="5">
        <v>30000</v>
      </c>
      <c r="U26" s="13">
        <f t="shared" si="12"/>
        <v>64666.9</v>
      </c>
    </row>
    <row r="27" spans="1:21" ht="27.6" x14ac:dyDescent="0.25">
      <c r="A27" s="24" t="s">
        <v>28</v>
      </c>
      <c r="B27" s="25" t="s">
        <v>29</v>
      </c>
      <c r="C27" s="27"/>
      <c r="D27" s="47"/>
      <c r="E27" s="13">
        <f t="shared" si="5"/>
        <v>197130.90000000002</v>
      </c>
      <c r="F27" s="23">
        <f t="shared" ref="F27:T27" si="13">F28</f>
        <v>7302.3</v>
      </c>
      <c r="G27" s="23">
        <f t="shared" si="13"/>
        <v>41668.200000000004</v>
      </c>
      <c r="H27" s="23">
        <f t="shared" si="13"/>
        <v>0</v>
      </c>
      <c r="I27" s="23">
        <f t="shared" ref="I27:I28" si="14">F27+G27+H27</f>
        <v>48970.500000000007</v>
      </c>
      <c r="J27" s="23">
        <f t="shared" si="13"/>
        <v>7157.9</v>
      </c>
      <c r="K27" s="23">
        <f t="shared" si="13"/>
        <v>42074</v>
      </c>
      <c r="L27" s="23">
        <f t="shared" si="13"/>
        <v>0</v>
      </c>
      <c r="M27" s="23">
        <f t="shared" si="2"/>
        <v>49231.9</v>
      </c>
      <c r="N27" s="23">
        <f t="shared" si="13"/>
        <v>6908.8</v>
      </c>
      <c r="O27" s="23">
        <f t="shared" si="13"/>
        <v>42505.599999999999</v>
      </c>
      <c r="P27" s="23">
        <f t="shared" si="13"/>
        <v>0</v>
      </c>
      <c r="Q27" s="23">
        <f t="shared" si="3"/>
        <v>49414.400000000001</v>
      </c>
      <c r="R27" s="23">
        <f t="shared" si="13"/>
        <v>7008.5</v>
      </c>
      <c r="S27" s="23">
        <f t="shared" si="13"/>
        <v>42505.599999999999</v>
      </c>
      <c r="T27" s="23">
        <f t="shared" si="13"/>
        <v>0</v>
      </c>
      <c r="U27" s="23">
        <f t="shared" si="12"/>
        <v>49514.1</v>
      </c>
    </row>
    <row r="28" spans="1:21" ht="27.6" x14ac:dyDescent="0.25">
      <c r="A28" s="33" t="s">
        <v>30</v>
      </c>
      <c r="B28" s="8" t="s">
        <v>31</v>
      </c>
      <c r="C28" s="9" t="s">
        <v>58</v>
      </c>
      <c r="D28" s="6" t="s">
        <v>69</v>
      </c>
      <c r="E28" s="13">
        <f t="shared" si="5"/>
        <v>197130.90000000002</v>
      </c>
      <c r="F28" s="5">
        <f>6802.3+500</f>
        <v>7302.3</v>
      </c>
      <c r="G28" s="5">
        <f>41287.4+359.3+21.5</f>
        <v>41668.200000000004</v>
      </c>
      <c r="H28" s="5"/>
      <c r="I28" s="13">
        <f t="shared" si="14"/>
        <v>48970.500000000007</v>
      </c>
      <c r="J28" s="5">
        <v>7157.9</v>
      </c>
      <c r="K28" s="5">
        <v>42074</v>
      </c>
      <c r="L28" s="5"/>
      <c r="M28" s="13">
        <f t="shared" si="2"/>
        <v>49231.9</v>
      </c>
      <c r="N28" s="5">
        <v>6908.8</v>
      </c>
      <c r="O28" s="5">
        <v>42505.599999999999</v>
      </c>
      <c r="P28" s="5"/>
      <c r="Q28" s="13">
        <f t="shared" si="3"/>
        <v>49414.400000000001</v>
      </c>
      <c r="R28" s="5">
        <v>7008.5</v>
      </c>
      <c r="S28" s="5">
        <v>42505.599999999999</v>
      </c>
      <c r="T28" s="5"/>
      <c r="U28" s="13">
        <f t="shared" si="12"/>
        <v>49514.1</v>
      </c>
    </row>
    <row r="29" spans="1:21" s="1" customFormat="1" ht="36.6" customHeight="1" x14ac:dyDescent="0.25">
      <c r="A29" s="14"/>
      <c r="B29" s="48" t="s">
        <v>32</v>
      </c>
      <c r="C29" s="48"/>
      <c r="D29" s="48"/>
      <c r="E29" s="13">
        <f t="shared" si="5"/>
        <v>458168.3</v>
      </c>
      <c r="F29" s="13">
        <f>F25+F27</f>
        <v>14413.2</v>
      </c>
      <c r="G29" s="13">
        <f>G25+G27</f>
        <v>72122.400000000009</v>
      </c>
      <c r="H29" s="13">
        <f>H25+H27</f>
        <v>30000</v>
      </c>
      <c r="I29" s="13">
        <f>F29+G29+H29</f>
        <v>116535.6</v>
      </c>
      <c r="J29" s="13">
        <f>J25+J27</f>
        <v>11745.8</v>
      </c>
      <c r="K29" s="13">
        <f>K25+K27</f>
        <v>71969.600000000006</v>
      </c>
      <c r="L29" s="13">
        <f>L25+L27</f>
        <v>30000</v>
      </c>
      <c r="M29" s="13">
        <f t="shared" si="2"/>
        <v>113715.40000000001</v>
      </c>
      <c r="N29" s="13">
        <f>N25+N27</f>
        <v>11028.5</v>
      </c>
      <c r="O29" s="13">
        <f>O25+O27</f>
        <v>72707.8</v>
      </c>
      <c r="P29" s="13">
        <f>P25+P27</f>
        <v>30000</v>
      </c>
      <c r="Q29" s="13">
        <f t="shared" si="3"/>
        <v>113736.3</v>
      </c>
      <c r="R29" s="13">
        <f>R25+R27</f>
        <v>11473.2</v>
      </c>
      <c r="S29" s="13">
        <f>S25+S27</f>
        <v>72707.8</v>
      </c>
      <c r="T29" s="13">
        <f>T25+T27</f>
        <v>30000</v>
      </c>
      <c r="U29" s="13">
        <f t="shared" si="12"/>
        <v>114181</v>
      </c>
    </row>
    <row r="30" spans="1:21" s="15" customFormat="1" ht="29.25" customHeight="1" x14ac:dyDescent="0.25">
      <c r="A30" s="33"/>
      <c r="B30" s="49" t="s">
        <v>33</v>
      </c>
      <c r="C30" s="49"/>
      <c r="D30" s="49"/>
      <c r="E30" s="13">
        <f t="shared" si="5"/>
        <v>3447980.0999999996</v>
      </c>
      <c r="F30" s="13">
        <f>F29+F23+F19</f>
        <v>172952.7</v>
      </c>
      <c r="G30" s="13">
        <f>G29+G23+G19</f>
        <v>590042.9</v>
      </c>
      <c r="H30" s="13">
        <f>H29+H23+H19</f>
        <v>91730.1</v>
      </c>
      <c r="I30" s="13">
        <f>F30+G30+H30</f>
        <v>854725.70000000007</v>
      </c>
      <c r="J30" s="13">
        <f>J29+J23+J19</f>
        <v>175032.19999999998</v>
      </c>
      <c r="K30" s="13">
        <f>K29+K23+K19</f>
        <v>585063.89999999991</v>
      </c>
      <c r="L30" s="13">
        <f>L29+L23+L19</f>
        <v>101139.9</v>
      </c>
      <c r="M30" s="13">
        <f>J30+K30+L30</f>
        <v>861235.99999999988</v>
      </c>
      <c r="N30" s="13">
        <f>N29+N23+N19</f>
        <v>173632.5</v>
      </c>
      <c r="O30" s="13">
        <f>O29+O23+O19</f>
        <v>591064.29999999993</v>
      </c>
      <c r="P30" s="13">
        <f>P29+P23+P19</f>
        <v>101139.9</v>
      </c>
      <c r="Q30" s="13">
        <f>N30+O30+P30</f>
        <v>865836.7</v>
      </c>
      <c r="R30" s="13">
        <f>R29+R23+R19</f>
        <v>173977.5</v>
      </c>
      <c r="S30" s="13">
        <f>S29+S23+S19</f>
        <v>591064.29999999993</v>
      </c>
      <c r="T30" s="13">
        <f>T29+T23+T19</f>
        <v>101139.9</v>
      </c>
      <c r="U30" s="13">
        <f>R30+S30+T30</f>
        <v>866181.7</v>
      </c>
    </row>
    <row r="31" spans="1:21" x14ac:dyDescent="0.25">
      <c r="E31" s="46"/>
      <c r="F31" s="46"/>
      <c r="G31" s="46"/>
      <c r="H31" s="46"/>
      <c r="I31" s="46"/>
      <c r="J31" s="46"/>
      <c r="K31" s="10"/>
      <c r="L31" s="10"/>
      <c r="M31" s="10"/>
      <c r="N31" s="10"/>
      <c r="O31" s="10"/>
      <c r="P31" s="10"/>
      <c r="Q31" s="10"/>
    </row>
    <row r="32" spans="1:21" x14ac:dyDescent="0.25">
      <c r="E32" s="1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5:17" x14ac:dyDescent="0.25">
      <c r="E33" s="18"/>
      <c r="F33" s="10"/>
      <c r="G33" s="10"/>
      <c r="H33" s="10"/>
      <c r="I33" s="4"/>
    </row>
    <row r="34" spans="5:17" x14ac:dyDescent="0.25">
      <c r="E34" s="18"/>
      <c r="F34" s="10"/>
      <c r="G34" s="10"/>
      <c r="H34" s="10"/>
      <c r="I34" s="4"/>
    </row>
    <row r="35" spans="5:17" x14ac:dyDescent="0.25">
      <c r="E35" s="18"/>
      <c r="F35" s="10"/>
      <c r="G35" s="19"/>
      <c r="H35" s="4"/>
      <c r="I35" s="43"/>
      <c r="L35" s="4"/>
      <c r="P35" s="4"/>
    </row>
    <row r="36" spans="5:17" x14ac:dyDescent="0.25">
      <c r="E36" s="18"/>
      <c r="F36" s="10"/>
      <c r="H36" s="4"/>
    </row>
    <row r="37" spans="5:17" x14ac:dyDescent="0.25">
      <c r="I37" s="44"/>
      <c r="J37" s="45"/>
    </row>
    <row r="40" spans="5:17" x14ac:dyDescent="0.25">
      <c r="I40" s="4"/>
      <c r="M40" s="4"/>
      <c r="Q40" s="4"/>
    </row>
    <row r="41" spans="5:17" x14ac:dyDescent="0.25">
      <c r="E41" s="31"/>
      <c r="H41" s="31"/>
    </row>
    <row r="44" spans="5:17" x14ac:dyDescent="0.25">
      <c r="H44" s="31"/>
    </row>
    <row r="46" spans="5:17" x14ac:dyDescent="0.25">
      <c r="I46" s="4"/>
    </row>
    <row r="47" spans="5:17" x14ac:dyDescent="0.25">
      <c r="H47" s="31"/>
    </row>
  </sheetData>
  <mergeCells count="29">
    <mergeCell ref="R6:R7"/>
    <mergeCell ref="S6:S7"/>
    <mergeCell ref="T6:T7"/>
    <mergeCell ref="R2:U2"/>
    <mergeCell ref="N2:Q2"/>
    <mergeCell ref="A5:A7"/>
    <mergeCell ref="B5:B7"/>
    <mergeCell ref="C5:C7"/>
    <mergeCell ref="E5:E6"/>
    <mergeCell ref="F5:I5"/>
    <mergeCell ref="J5:M5"/>
    <mergeCell ref="N5:Q5"/>
    <mergeCell ref="D6:D7"/>
    <mergeCell ref="F6:F7"/>
    <mergeCell ref="G6:G7"/>
    <mergeCell ref="H6:H7"/>
    <mergeCell ref="J6:J7"/>
    <mergeCell ref="J2:M2"/>
    <mergeCell ref="A3:U3"/>
    <mergeCell ref="R5:U5"/>
    <mergeCell ref="B29:D29"/>
    <mergeCell ref="B30:D30"/>
    <mergeCell ref="O6:O7"/>
    <mergeCell ref="P6:P7"/>
    <mergeCell ref="B19:D19"/>
    <mergeCell ref="K6:K7"/>
    <mergeCell ref="L6:L7"/>
    <mergeCell ref="N6:N7"/>
    <mergeCell ref="B23:D23"/>
  </mergeCells>
  <printOptions horizontalCentered="1"/>
  <pageMargins left="0.11811023622047245" right="0.11811023622047245" top="0.19685039370078741" bottom="0" header="7.874015748031496E-2" footer="0.15748031496062992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2017-11-13T08:26:21Z</cp:lastPrinted>
  <dcterms:created xsi:type="dcterms:W3CDTF">2015-11-03T11:44:41Z</dcterms:created>
  <dcterms:modified xsi:type="dcterms:W3CDTF">2017-12-08T03:44:30Z</dcterms:modified>
</cp:coreProperties>
</file>